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Лист1!$16:$16</definedName>
    <definedName name="_xlnm.Print_Area" localSheetId="0">Лист1!$A$1:$J$92</definedName>
  </definedNames>
  <calcPr calcId="125725" refMode="R1C1"/>
</workbook>
</file>

<file path=xl/calcChain.xml><?xml version="1.0" encoding="utf-8"?>
<calcChain xmlns="http://schemas.openxmlformats.org/spreadsheetml/2006/main">
  <c r="I43" i="1"/>
  <c r="I77"/>
  <c r="G77"/>
  <c r="I44"/>
  <c r="I42"/>
  <c r="J57" l="1"/>
  <c r="H57"/>
  <c r="I82" l="1"/>
  <c r="I81" s="1"/>
  <c r="I54" l="1"/>
  <c r="I87"/>
  <c r="I86"/>
  <c r="J83"/>
  <c r="J80"/>
  <c r="I74"/>
  <c r="I75"/>
  <c r="I85" l="1"/>
  <c r="I73"/>
  <c r="J58"/>
  <c r="I62"/>
  <c r="I61" s="1"/>
  <c r="I60" s="1"/>
  <c r="I59" s="1"/>
  <c r="I50"/>
  <c r="J37"/>
  <c r="I36"/>
  <c r="I33"/>
  <c r="J35"/>
  <c r="J34"/>
  <c r="I29"/>
  <c r="I28" s="1"/>
  <c r="I24"/>
  <c r="I21"/>
  <c r="I20" s="1"/>
  <c r="I32" l="1"/>
  <c r="I31" s="1"/>
  <c r="G55"/>
  <c r="H55" s="1"/>
  <c r="I69" l="1"/>
  <c r="I68" s="1"/>
  <c r="J70"/>
  <c r="I72"/>
  <c r="J74"/>
  <c r="J75"/>
  <c r="J76"/>
  <c r="J77"/>
  <c r="I26"/>
  <c r="I23" s="1"/>
  <c r="I19" s="1"/>
  <c r="I18" l="1"/>
  <c r="G56" l="1"/>
  <c r="H56" s="1"/>
  <c r="J55"/>
  <c r="J79"/>
  <c r="I84" l="1"/>
  <c r="J78"/>
  <c r="I71" l="1"/>
  <c r="I67" s="1"/>
  <c r="I53"/>
  <c r="J56"/>
  <c r="I41" l="1"/>
  <c r="I40" s="1"/>
  <c r="I66" l="1"/>
  <c r="I52" l="1"/>
  <c r="I39" l="1"/>
  <c r="I38" s="1"/>
  <c r="I89" s="1"/>
</calcChain>
</file>

<file path=xl/sharedStrings.xml><?xml version="1.0" encoding="utf-8"?>
<sst xmlns="http://schemas.openxmlformats.org/spreadsheetml/2006/main" count="405" uniqueCount="159">
  <si>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</si>
  <si>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</si>
  <si>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</si>
  <si>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</si>
  <si>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</si>
  <si>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</si>
  <si>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</si>
  <si>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</si>
  <si>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</si>
  <si>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</si>
  <si>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</si>
  <si>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</si>
  <si>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</si>
  <si>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</si>
  <si>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</si>
  <si>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</si>
  <si>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</si>
  <si>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</si>
  <si>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</si>
  <si>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</si>
  <si>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</si>
  <si>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</si>
  <si>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</si>
  <si>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</si>
  <si>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</si>
  <si>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</si>
  <si>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</si>
  <si>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</si>
  <si>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</si>
  <si>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</si>
  <si>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</si>
  <si>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</si>
  <si>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</si>
  <si>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</si>
  <si>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</si>
  <si>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</si>
  <si>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</si>
  <si>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</si>
  <si>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</si>
  <si>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</si>
  <si>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</si>
  <si>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</si>
  <si>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</si>
  <si>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</si>
  <si>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</si>
  <si>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</si>
  <si>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</si>
  <si>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</si>
  <si>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</si>
  <si>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</si>
  <si>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</si>
  <si>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</si>
  <si>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</si>
  <si>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</si>
  <si>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</si>
  <si>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</si>
  <si>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</si>
  <si>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</si>
  <si>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</si>
  <si>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</si>
  <si>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</si>
  <si>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</si>
  <si>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</si>
  <si>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</si>
  <si>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</si>
  <si>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</si>
  <si>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</si>
  <si>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</si>
  <si>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</si>
  <si>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</si>
  <si>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</si>
  <si>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</si>
  <si>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</si>
  <si>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</si>
  <si>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</si>
  <si>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</si>
  <si>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</si>
  <si>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</si>
  <si>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</si>
  <si>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</si>
  <si>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</si>
  <si>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</si>
  <si>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</si>
  <si>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</si>
  <si>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</si>
  <si>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</si>
  <si>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</si>
  <si>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</si>
  <si>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</si>
  <si>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</si>
  <si>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</si>
  <si>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</si>
  <si>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</si>
  <si>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</si>
  <si>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</si>
  <si>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</si>
  <si>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</si>
  <si>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</si>
  <si>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</si>
  <si>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</si>
  <si>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</si>
  <si>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</si>
  <si>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</si>
  <si>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</si>
  <si>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</si>
  <si>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</si>
  <si>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</si>
  <si>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</si>
  <si>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</si>
  <si>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</si>
  <si>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</si>
  <si>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</si>
  <si>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</si>
  <si>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</si>
  <si>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</si>
  <si>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</si>
  <si>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</si>
  <si>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</si>
  <si>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</si>
  <si>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</si>
  <si>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</si>
  <si>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</si>
  <si>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</si>
  <si>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</si>
  <si>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</si>
  <si>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</si>
  <si>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</si>
  <si>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</si>
  <si>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</si>
  <si>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</si>
  <si>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</si>
  <si>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</si>
  <si>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</si>
  <si>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</si>
  <si>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</si>
  <si>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</si>
  <si>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</si>
  <si>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</si>
  <si>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</si>
  <si>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</si>
  <si>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</si>
  <si>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</si>
  <si>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</si>
  <si>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</si>
  <si>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</si>
  <si>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</si>
  <si>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</si>
  <si>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</si>
  <si>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</si>
  <si>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</si>
  <si>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</si>
  <si>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  рішення міської ради "Про  бюджет міської територіальної громади м.Нововолинська на 2021 рік"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</si>
  <si>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році"</t>
  </si>
  <si>
    <t xml:space="preserve">Зміни до додатка 5
</t>
  </si>
  <si>
    <t>(грн)</t>
  </si>
  <si>
    <t>Управління будівництва та інфраструктури</t>
  </si>
  <si>
    <t>Придбання велопарковки в ліцей №4 імені Т.Г. Шевченка</t>
  </si>
  <si>
    <t>Додаток 3</t>
  </si>
  <si>
    <t>14.04.2021 №5/7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</si>
</sst>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49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"/>
  <sheetViews>
    <sheetView tabSelected="1" zoomScale="70" zoomScaleNormal="70" workbookViewId="0">
      <selection activeCell="I3" sqref="I3:J3"/>
    </sheetView>
  </sheetViews>
  <sheetFormatPr defaultColWidth="15.5546875" defaultRowHeight="18"/>
  <cols>
    <col min="1" max="2" width="15.6640625" style="1" customWidth="1"/>
    <col min="3" max="3" width="16.44140625" style="1" customWidth="1"/>
    <col min="4" max="4" width="49.6640625" style="1" customWidth="1"/>
    <col min="5" max="5" width="75.88671875" style="1" customWidth="1"/>
    <col min="6" max="6" width="15.88671875" style="1" customWidth="1"/>
    <col min="7" max="7" width="15.5546875" style="1" customWidth="1"/>
    <col min="8" max="8" width="13.44140625" style="1" customWidth="1"/>
    <col min="9" max="9" width="19.5546875" style="9" customWidth="1"/>
    <col min="10" max="10" width="14.6640625" style="1" customWidth="1"/>
    <col min="11" max="16384" width="15.5546875" style="10"/>
  </cols>
  <sheetData>
    <row r="1" spans="1:10" ht="21.6" customHeight="1">
      <c r="I1" s="55" t="s">
        <v>157</v>
      </c>
      <c r="J1" s="55"/>
    </row>
    <row r="2" spans="1:10" ht="21" customHeight="1">
      <c r="I2" s="52" t="s">
        <v>9</v>
      </c>
    </row>
    <row r="3" spans="1:10" ht="21.6" customHeight="1">
      <c r="I3" s="54" t="s">
        <v>158</v>
      </c>
      <c r="J3" s="54"/>
    </row>
    <row r="4" spans="1:10" ht="21" customHeight="1"/>
    <row r="9" spans="1:10" ht="25.95" customHeight="1">
      <c r="A9" s="57" t="s">
        <v>153</v>
      </c>
      <c r="B9" s="57"/>
      <c r="C9" s="57"/>
      <c r="D9" s="57"/>
      <c r="E9" s="57"/>
      <c r="F9" s="57"/>
      <c r="G9" s="57"/>
      <c r="H9" s="57"/>
      <c r="I9" s="57"/>
      <c r="J9" s="57"/>
    </row>
    <row r="10" spans="1:10" ht="25.95" customHeight="1">
      <c r="A10" s="57" t="s">
        <v>151</v>
      </c>
      <c r="B10" s="57"/>
      <c r="C10" s="57"/>
      <c r="D10" s="57"/>
      <c r="E10" s="57"/>
      <c r="F10" s="57"/>
      <c r="G10" s="57"/>
      <c r="H10" s="57"/>
      <c r="I10" s="57"/>
      <c r="J10" s="57"/>
    </row>
    <row r="11" spans="1:10" ht="53.4" customHeight="1">
      <c r="A11" s="57" t="s">
        <v>152</v>
      </c>
      <c r="B11" s="57"/>
      <c r="C11" s="57"/>
      <c r="D11" s="57"/>
      <c r="E11" s="57"/>
      <c r="F11" s="57"/>
      <c r="G11" s="57"/>
      <c r="H11" s="57"/>
      <c r="I11" s="57"/>
      <c r="J11" s="57"/>
    </row>
    <row r="13" spans="1:10">
      <c r="B13" s="58" t="s">
        <v>52</v>
      </c>
      <c r="C13" s="59"/>
    </row>
    <row r="14" spans="1:10">
      <c r="B14" s="60" t="s">
        <v>10</v>
      </c>
      <c r="C14" s="60"/>
    </row>
    <row r="15" spans="1:10">
      <c r="J15" s="1" t="s">
        <v>154</v>
      </c>
    </row>
    <row r="16" spans="1:10" ht="168" customHeight="1">
      <c r="A16" s="15" t="s">
        <v>0</v>
      </c>
      <c r="B16" s="15" t="s">
        <v>1</v>
      </c>
      <c r="C16" s="15" t="s">
        <v>2</v>
      </c>
      <c r="D16" s="15" t="s">
        <v>3</v>
      </c>
      <c r="E16" s="15" t="s">
        <v>11</v>
      </c>
      <c r="F16" s="15" t="s">
        <v>4</v>
      </c>
      <c r="G16" s="15" t="s">
        <v>5</v>
      </c>
      <c r="H16" s="15" t="s">
        <v>6</v>
      </c>
      <c r="I16" s="16" t="s">
        <v>7</v>
      </c>
      <c r="J16" s="15" t="s">
        <v>8</v>
      </c>
    </row>
    <row r="17" spans="1:10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</row>
    <row r="18" spans="1:10" hidden="1">
      <c r="A18" s="26" t="s">
        <v>58</v>
      </c>
      <c r="B18" s="26"/>
      <c r="C18" s="26"/>
      <c r="D18" s="27" t="s">
        <v>59</v>
      </c>
      <c r="E18" s="28"/>
      <c r="F18" s="29" t="s">
        <v>12</v>
      </c>
      <c r="G18" s="30" t="s">
        <v>12</v>
      </c>
      <c r="H18" s="30" t="s">
        <v>12</v>
      </c>
      <c r="I18" s="27">
        <f>I19</f>
        <v>3009000</v>
      </c>
      <c r="J18" s="30" t="s">
        <v>12</v>
      </c>
    </row>
    <row r="19" spans="1:10" hidden="1">
      <c r="A19" s="31" t="s">
        <v>60</v>
      </c>
      <c r="B19" s="32"/>
      <c r="C19" s="26"/>
      <c r="D19" s="30" t="s">
        <v>59</v>
      </c>
      <c r="E19" s="28"/>
      <c r="F19" s="29" t="s">
        <v>12</v>
      </c>
      <c r="G19" s="30" t="s">
        <v>12</v>
      </c>
      <c r="H19" s="30" t="s">
        <v>12</v>
      </c>
      <c r="I19" s="27">
        <f>I23+I20+I28+I31</f>
        <v>3009000</v>
      </c>
      <c r="J19" s="30" t="s">
        <v>12</v>
      </c>
    </row>
    <row r="20" spans="1:10" hidden="1">
      <c r="A20" s="4" t="s">
        <v>87</v>
      </c>
      <c r="B20" s="4" t="s">
        <v>88</v>
      </c>
      <c r="C20" s="2"/>
      <c r="D20" s="5" t="s">
        <v>89</v>
      </c>
      <c r="E20" s="33"/>
      <c r="F20" s="34" t="s">
        <v>12</v>
      </c>
      <c r="G20" s="5" t="s">
        <v>12</v>
      </c>
      <c r="H20" s="5" t="s">
        <v>12</v>
      </c>
      <c r="I20" s="35">
        <f>I21</f>
        <v>850000</v>
      </c>
      <c r="J20" s="5" t="s">
        <v>12</v>
      </c>
    </row>
    <row r="21" spans="1:10" ht="104.4" hidden="1">
      <c r="A21" s="2" t="s">
        <v>90</v>
      </c>
      <c r="B21" s="2" t="s">
        <v>91</v>
      </c>
      <c r="C21" s="2" t="s">
        <v>92</v>
      </c>
      <c r="D21" s="5" t="s">
        <v>93</v>
      </c>
      <c r="E21" s="22"/>
      <c r="F21" s="23" t="s">
        <v>12</v>
      </c>
      <c r="G21" s="25" t="s">
        <v>12</v>
      </c>
      <c r="H21" s="25" t="s">
        <v>12</v>
      </c>
      <c r="I21" s="20">
        <f>I22</f>
        <v>850000</v>
      </c>
      <c r="J21" s="25" t="s">
        <v>12</v>
      </c>
    </row>
    <row r="22" spans="1:10" hidden="1">
      <c r="A22" s="2"/>
      <c r="B22" s="2"/>
      <c r="C22" s="2"/>
      <c r="D22" s="5"/>
      <c r="E22" s="17" t="s">
        <v>94</v>
      </c>
      <c r="F22" s="19" t="s">
        <v>12</v>
      </c>
      <c r="G22" s="18" t="s">
        <v>12</v>
      </c>
      <c r="H22" s="21" t="s">
        <v>12</v>
      </c>
      <c r="I22" s="18">
        <v>850000</v>
      </c>
      <c r="J22" s="21" t="s">
        <v>12</v>
      </c>
    </row>
    <row r="23" spans="1:10" hidden="1">
      <c r="A23" s="4" t="s">
        <v>61</v>
      </c>
      <c r="B23" s="4" t="s">
        <v>62</v>
      </c>
      <c r="C23" s="2"/>
      <c r="D23" s="5" t="s">
        <v>63</v>
      </c>
      <c r="E23" s="33"/>
      <c r="F23" s="34" t="s">
        <v>12</v>
      </c>
      <c r="G23" s="5" t="s">
        <v>12</v>
      </c>
      <c r="H23" s="5" t="s">
        <v>12</v>
      </c>
      <c r="I23" s="35">
        <f>I26+I24</f>
        <v>510000</v>
      </c>
      <c r="J23" s="5" t="s">
        <v>12</v>
      </c>
    </row>
    <row r="24" spans="1:10" hidden="1">
      <c r="A24" s="2" t="s">
        <v>95</v>
      </c>
      <c r="B24" s="2" t="s">
        <v>96</v>
      </c>
      <c r="C24" s="2" t="s">
        <v>97</v>
      </c>
      <c r="D24" s="5" t="s">
        <v>98</v>
      </c>
      <c r="E24" s="22"/>
      <c r="F24" s="23" t="s">
        <v>12</v>
      </c>
      <c r="G24" s="25" t="s">
        <v>12</v>
      </c>
      <c r="H24" s="25" t="s">
        <v>12</v>
      </c>
      <c r="I24" s="20">
        <f>I25</f>
        <v>350000</v>
      </c>
      <c r="J24" s="25" t="s">
        <v>12</v>
      </c>
    </row>
    <row r="25" spans="1:10" hidden="1">
      <c r="A25" s="2"/>
      <c r="B25" s="2"/>
      <c r="C25" s="2"/>
      <c r="D25" s="5"/>
      <c r="E25" s="17" t="s">
        <v>99</v>
      </c>
      <c r="F25" s="19" t="s">
        <v>12</v>
      </c>
      <c r="G25" s="18" t="s">
        <v>12</v>
      </c>
      <c r="H25" s="21" t="s">
        <v>12</v>
      </c>
      <c r="I25" s="18">
        <v>350000</v>
      </c>
      <c r="J25" s="21" t="s">
        <v>12</v>
      </c>
    </row>
    <row r="26" spans="1:10" ht="69.599999999999994" hidden="1">
      <c r="A26" s="2" t="s">
        <v>64</v>
      </c>
      <c r="B26" s="2" t="s">
        <v>65</v>
      </c>
      <c r="C26" s="2" t="s">
        <v>66</v>
      </c>
      <c r="D26" s="5" t="s">
        <v>67</v>
      </c>
      <c r="E26" s="22"/>
      <c r="F26" s="23" t="s">
        <v>12</v>
      </c>
      <c r="G26" s="25" t="s">
        <v>12</v>
      </c>
      <c r="H26" s="25" t="s">
        <v>12</v>
      </c>
      <c r="I26" s="20">
        <f>I27</f>
        <v>160000</v>
      </c>
      <c r="J26" s="25" t="s">
        <v>12</v>
      </c>
    </row>
    <row r="27" spans="1:10" hidden="1">
      <c r="A27" s="2"/>
      <c r="B27" s="2"/>
      <c r="C27" s="2"/>
      <c r="D27" s="5"/>
      <c r="E27" s="17" t="s">
        <v>80</v>
      </c>
      <c r="F27" s="19" t="s">
        <v>12</v>
      </c>
      <c r="G27" s="18" t="s">
        <v>12</v>
      </c>
      <c r="H27" s="21" t="s">
        <v>12</v>
      </c>
      <c r="I27" s="18">
        <v>160000</v>
      </c>
      <c r="J27" s="21" t="s">
        <v>12</v>
      </c>
    </row>
    <row r="28" spans="1:10" hidden="1">
      <c r="A28" s="4" t="s">
        <v>100</v>
      </c>
      <c r="B28" s="4" t="s">
        <v>69</v>
      </c>
      <c r="C28" s="2"/>
      <c r="D28" s="5" t="s">
        <v>70</v>
      </c>
      <c r="E28" s="33"/>
      <c r="F28" s="34" t="s">
        <v>12</v>
      </c>
      <c r="G28" s="5" t="s">
        <v>12</v>
      </c>
      <c r="H28" s="5" t="s">
        <v>12</v>
      </c>
      <c r="I28" s="35">
        <f>I29</f>
        <v>300000</v>
      </c>
      <c r="J28" s="5" t="s">
        <v>12</v>
      </c>
    </row>
    <row r="29" spans="1:10" ht="52.2" hidden="1">
      <c r="A29" s="2" t="s">
        <v>101</v>
      </c>
      <c r="B29" s="2" t="s">
        <v>102</v>
      </c>
      <c r="C29" s="2" t="s">
        <v>103</v>
      </c>
      <c r="D29" s="5" t="s">
        <v>104</v>
      </c>
      <c r="E29" s="22"/>
      <c r="F29" s="23" t="s">
        <v>12</v>
      </c>
      <c r="G29" s="25" t="s">
        <v>12</v>
      </c>
      <c r="H29" s="25" t="s">
        <v>12</v>
      </c>
      <c r="I29" s="20">
        <f>I30</f>
        <v>300000</v>
      </c>
      <c r="J29" s="25" t="s">
        <v>12</v>
      </c>
    </row>
    <row r="30" spans="1:10" hidden="1">
      <c r="A30" s="2"/>
      <c r="B30" s="2"/>
      <c r="C30" s="2"/>
      <c r="D30" s="5"/>
      <c r="E30" s="17" t="s">
        <v>105</v>
      </c>
      <c r="F30" s="19" t="s">
        <v>12</v>
      </c>
      <c r="G30" s="18" t="s">
        <v>12</v>
      </c>
      <c r="H30" s="21" t="s">
        <v>12</v>
      </c>
      <c r="I30" s="18">
        <v>300000</v>
      </c>
      <c r="J30" s="21" t="s">
        <v>12</v>
      </c>
    </row>
    <row r="31" spans="1:10" hidden="1">
      <c r="A31" s="2" t="s">
        <v>106</v>
      </c>
      <c r="B31" s="4" t="s">
        <v>13</v>
      </c>
      <c r="C31" s="4"/>
      <c r="D31" s="5" t="s">
        <v>14</v>
      </c>
      <c r="E31" s="6"/>
      <c r="F31" s="34" t="s">
        <v>12</v>
      </c>
      <c r="G31" s="5" t="s">
        <v>12</v>
      </c>
      <c r="H31" s="5" t="s">
        <v>12</v>
      </c>
      <c r="I31" s="20">
        <f>I32</f>
        <v>1349000</v>
      </c>
      <c r="J31" s="5" t="s">
        <v>12</v>
      </c>
    </row>
    <row r="32" spans="1:10" hidden="1">
      <c r="A32" s="2" t="s">
        <v>107</v>
      </c>
      <c r="B32" s="2" t="s">
        <v>15</v>
      </c>
      <c r="C32" s="2"/>
      <c r="D32" s="5" t="s">
        <v>16</v>
      </c>
      <c r="E32" s="22"/>
      <c r="F32" s="23" t="s">
        <v>12</v>
      </c>
      <c r="G32" s="25" t="s">
        <v>12</v>
      </c>
      <c r="H32" s="25" t="s">
        <v>12</v>
      </c>
      <c r="I32" s="20">
        <f>I33+I36</f>
        <v>1349000</v>
      </c>
      <c r="J32" s="25" t="s">
        <v>12</v>
      </c>
    </row>
    <row r="33" spans="1:10" ht="34.799999999999997" hidden="1">
      <c r="A33" s="2" t="s">
        <v>108</v>
      </c>
      <c r="B33" s="2" t="s">
        <v>109</v>
      </c>
      <c r="C33" s="2" t="s">
        <v>35</v>
      </c>
      <c r="D33" s="5" t="s">
        <v>110</v>
      </c>
      <c r="E33" s="22"/>
      <c r="F33" s="23" t="s">
        <v>12</v>
      </c>
      <c r="G33" s="25" t="s">
        <v>12</v>
      </c>
      <c r="H33" s="25" t="s">
        <v>12</v>
      </c>
      <c r="I33" s="20">
        <f>I34+I35</f>
        <v>1150000</v>
      </c>
      <c r="J33" s="25" t="s">
        <v>12</v>
      </c>
    </row>
    <row r="34" spans="1:10" ht="44.25" hidden="1" customHeight="1">
      <c r="A34" s="4"/>
      <c r="B34" s="4"/>
      <c r="C34" s="4"/>
      <c r="D34" s="5"/>
      <c r="E34" s="36" t="s">
        <v>111</v>
      </c>
      <c r="F34" s="19">
        <v>2021</v>
      </c>
      <c r="G34" s="18">
        <v>1100000</v>
      </c>
      <c r="H34" s="21">
        <v>0</v>
      </c>
      <c r="I34" s="18">
        <v>1100000</v>
      </c>
      <c r="J34" s="21">
        <f>(I34+0)/G34%</f>
        <v>100</v>
      </c>
    </row>
    <row r="35" spans="1:10" ht="48" hidden="1" customHeight="1">
      <c r="A35" s="2"/>
      <c r="B35" s="2"/>
      <c r="C35" s="2"/>
      <c r="D35" s="5"/>
      <c r="E35" s="36" t="s">
        <v>112</v>
      </c>
      <c r="F35" s="19">
        <v>2021</v>
      </c>
      <c r="G35" s="18">
        <v>50000</v>
      </c>
      <c r="H35" s="21">
        <v>0</v>
      </c>
      <c r="I35" s="18">
        <v>50000</v>
      </c>
      <c r="J35" s="21">
        <f>(I35+0)/G35%</f>
        <v>100</v>
      </c>
    </row>
    <row r="36" spans="1:10" ht="34.799999999999997" hidden="1">
      <c r="A36" s="2" t="s">
        <v>113</v>
      </c>
      <c r="B36" s="2" t="s">
        <v>114</v>
      </c>
      <c r="C36" s="2" t="s">
        <v>35</v>
      </c>
      <c r="D36" s="5" t="s">
        <v>115</v>
      </c>
      <c r="E36" s="22"/>
      <c r="F36" s="23" t="s">
        <v>12</v>
      </c>
      <c r="G36" s="25" t="s">
        <v>12</v>
      </c>
      <c r="H36" s="25" t="s">
        <v>12</v>
      </c>
      <c r="I36" s="20">
        <f>I37</f>
        <v>199000</v>
      </c>
      <c r="J36" s="25" t="s">
        <v>12</v>
      </c>
    </row>
    <row r="37" spans="1:10" ht="63.75" hidden="1" customHeight="1">
      <c r="A37" s="4"/>
      <c r="B37" s="4"/>
      <c r="C37" s="4"/>
      <c r="D37" s="5"/>
      <c r="E37" s="36" t="s">
        <v>116</v>
      </c>
      <c r="F37" s="19">
        <v>2021</v>
      </c>
      <c r="G37" s="18">
        <v>199000</v>
      </c>
      <c r="H37" s="21">
        <v>0</v>
      </c>
      <c r="I37" s="18">
        <v>199000</v>
      </c>
      <c r="J37" s="21">
        <f>(I37+0)/G37%</f>
        <v>100</v>
      </c>
    </row>
    <row r="38" spans="1:10" ht="28.95" customHeight="1">
      <c r="A38" s="26" t="s">
        <v>20</v>
      </c>
      <c r="B38" s="26"/>
      <c r="C38" s="26"/>
      <c r="D38" s="27" t="s">
        <v>21</v>
      </c>
      <c r="E38" s="28"/>
      <c r="F38" s="29" t="s">
        <v>12</v>
      </c>
      <c r="G38" s="30" t="s">
        <v>12</v>
      </c>
      <c r="H38" s="30" t="s">
        <v>12</v>
      </c>
      <c r="I38" s="27">
        <f>I39</f>
        <v>2784310</v>
      </c>
      <c r="J38" s="30" t="s">
        <v>12</v>
      </c>
    </row>
    <row r="39" spans="1:10" ht="28.95" customHeight="1">
      <c r="A39" s="31" t="s">
        <v>22</v>
      </c>
      <c r="B39" s="32"/>
      <c r="C39" s="26"/>
      <c r="D39" s="30" t="s">
        <v>21</v>
      </c>
      <c r="E39" s="28"/>
      <c r="F39" s="29" t="s">
        <v>12</v>
      </c>
      <c r="G39" s="30" t="s">
        <v>12</v>
      </c>
      <c r="H39" s="30" t="s">
        <v>12</v>
      </c>
      <c r="I39" s="27">
        <f>I40+I52</f>
        <v>2784310</v>
      </c>
      <c r="J39" s="30" t="s">
        <v>12</v>
      </c>
    </row>
    <row r="40" spans="1:10" ht="28.95" customHeight="1">
      <c r="A40" s="2" t="s">
        <v>23</v>
      </c>
      <c r="B40" s="4" t="s">
        <v>24</v>
      </c>
      <c r="C40" s="4"/>
      <c r="D40" s="5" t="s">
        <v>25</v>
      </c>
      <c r="E40" s="22"/>
      <c r="F40" s="23" t="s">
        <v>12</v>
      </c>
      <c r="G40" s="25" t="s">
        <v>12</v>
      </c>
      <c r="H40" s="25" t="s">
        <v>12</v>
      </c>
      <c r="I40" s="20">
        <f>I41+I43+I50</f>
        <v>946310</v>
      </c>
      <c r="J40" s="25" t="s">
        <v>12</v>
      </c>
    </row>
    <row r="41" spans="1:10" ht="28.95" hidden="1" customHeight="1">
      <c r="A41" s="4" t="s">
        <v>26</v>
      </c>
      <c r="B41" s="4" t="s">
        <v>27</v>
      </c>
      <c r="C41" s="4" t="s">
        <v>28</v>
      </c>
      <c r="D41" s="6" t="s">
        <v>29</v>
      </c>
      <c r="E41" s="22"/>
      <c r="F41" s="19" t="s">
        <v>12</v>
      </c>
      <c r="G41" s="37" t="s">
        <v>12</v>
      </c>
      <c r="H41" s="37" t="s">
        <v>12</v>
      </c>
      <c r="I41" s="20">
        <f>SUM(I42:I42)</f>
        <v>306800</v>
      </c>
      <c r="J41" s="37" t="s">
        <v>12</v>
      </c>
    </row>
    <row r="42" spans="1:10" ht="27" hidden="1" customHeight="1">
      <c r="A42" s="2"/>
      <c r="B42" s="4"/>
      <c r="C42" s="4"/>
      <c r="D42" s="5"/>
      <c r="E42" s="17" t="s">
        <v>79</v>
      </c>
      <c r="F42" s="19" t="s">
        <v>12</v>
      </c>
      <c r="G42" s="18" t="s">
        <v>12</v>
      </c>
      <c r="H42" s="21" t="s">
        <v>12</v>
      </c>
      <c r="I42" s="18">
        <f>100000+206800</f>
        <v>306800</v>
      </c>
      <c r="J42" s="21" t="s">
        <v>12</v>
      </c>
    </row>
    <row r="43" spans="1:10" ht="43.5" customHeight="1">
      <c r="A43" s="53" t="s">
        <v>84</v>
      </c>
      <c r="B43" s="53" t="s">
        <v>86</v>
      </c>
      <c r="C43" s="53" t="s">
        <v>30</v>
      </c>
      <c r="D43" s="25" t="s">
        <v>85</v>
      </c>
      <c r="E43" s="17"/>
      <c r="F43" s="23" t="s">
        <v>12</v>
      </c>
      <c r="G43" s="20" t="s">
        <v>12</v>
      </c>
      <c r="H43" s="20" t="s">
        <v>12</v>
      </c>
      <c r="I43" s="20">
        <f>SUM(I44:I49)</f>
        <v>590710</v>
      </c>
      <c r="J43" s="20" t="s">
        <v>12</v>
      </c>
    </row>
    <row r="44" spans="1:10" ht="27" hidden="1" customHeight="1">
      <c r="A44" s="2"/>
      <c r="B44" s="2"/>
      <c r="C44" s="2"/>
      <c r="D44" s="5"/>
      <c r="E44" s="17" t="s">
        <v>79</v>
      </c>
      <c r="F44" s="19" t="s">
        <v>12</v>
      </c>
      <c r="G44" s="18" t="s">
        <v>12</v>
      </c>
      <c r="H44" s="21" t="s">
        <v>12</v>
      </c>
      <c r="I44" s="18">
        <f>100000+263000</f>
        <v>363000</v>
      </c>
      <c r="J44" s="21" t="s">
        <v>12</v>
      </c>
    </row>
    <row r="45" spans="1:10" ht="52.5" hidden="1" customHeight="1">
      <c r="A45" s="2"/>
      <c r="B45" s="2"/>
      <c r="C45" s="2"/>
      <c r="D45" s="5"/>
      <c r="E45" s="36" t="s">
        <v>117</v>
      </c>
      <c r="F45" s="19" t="s">
        <v>12</v>
      </c>
      <c r="G45" s="18" t="s">
        <v>12</v>
      </c>
      <c r="H45" s="21" t="s">
        <v>12</v>
      </c>
      <c r="I45" s="18">
        <v>48000</v>
      </c>
      <c r="J45" s="21" t="s">
        <v>12</v>
      </c>
    </row>
    <row r="46" spans="1:10" ht="25.95" hidden="1" customHeight="1">
      <c r="A46" s="2"/>
      <c r="B46" s="2"/>
      <c r="C46" s="2"/>
      <c r="D46" s="5"/>
      <c r="E46" s="36" t="s">
        <v>118</v>
      </c>
      <c r="F46" s="19" t="s">
        <v>12</v>
      </c>
      <c r="G46" s="18" t="s">
        <v>12</v>
      </c>
      <c r="H46" s="21" t="s">
        <v>12</v>
      </c>
      <c r="I46" s="18">
        <v>49910</v>
      </c>
      <c r="J46" s="21" t="s">
        <v>12</v>
      </c>
    </row>
    <row r="47" spans="1:10" ht="25.95" hidden="1" customHeight="1">
      <c r="A47" s="2"/>
      <c r="B47" s="2"/>
      <c r="C47" s="2"/>
      <c r="D47" s="5"/>
      <c r="E47" s="36" t="s">
        <v>119</v>
      </c>
      <c r="F47" s="19" t="s">
        <v>12</v>
      </c>
      <c r="G47" s="18" t="s">
        <v>12</v>
      </c>
      <c r="H47" s="21" t="s">
        <v>12</v>
      </c>
      <c r="I47" s="18">
        <v>50000</v>
      </c>
      <c r="J47" s="21" t="s">
        <v>12</v>
      </c>
    </row>
    <row r="48" spans="1:10" ht="25.95" hidden="1" customHeight="1">
      <c r="A48" s="2"/>
      <c r="B48" s="2"/>
      <c r="C48" s="2"/>
      <c r="D48" s="5"/>
      <c r="E48" s="36" t="s">
        <v>120</v>
      </c>
      <c r="F48" s="19" t="s">
        <v>12</v>
      </c>
      <c r="G48" s="18" t="s">
        <v>12</v>
      </c>
      <c r="H48" s="21" t="s">
        <v>12</v>
      </c>
      <c r="I48" s="18">
        <v>49800</v>
      </c>
      <c r="J48" s="21" t="s">
        <v>12</v>
      </c>
    </row>
    <row r="49" spans="1:10" ht="25.95" customHeight="1">
      <c r="A49" s="2"/>
      <c r="B49" s="2"/>
      <c r="C49" s="2"/>
      <c r="D49" s="5"/>
      <c r="E49" s="36" t="s">
        <v>156</v>
      </c>
      <c r="F49" s="19" t="s">
        <v>12</v>
      </c>
      <c r="G49" s="18" t="s">
        <v>12</v>
      </c>
      <c r="H49" s="21" t="s">
        <v>12</v>
      </c>
      <c r="I49" s="18">
        <v>30000</v>
      </c>
      <c r="J49" s="21" t="s">
        <v>12</v>
      </c>
    </row>
    <row r="50" spans="1:10" ht="71.25" hidden="1" customHeight="1">
      <c r="A50" s="2" t="s">
        <v>121</v>
      </c>
      <c r="B50" s="2" t="s">
        <v>122</v>
      </c>
      <c r="C50" s="2" t="s">
        <v>123</v>
      </c>
      <c r="D50" s="5" t="s">
        <v>124</v>
      </c>
      <c r="E50" s="33"/>
      <c r="F50" s="23" t="s">
        <v>12</v>
      </c>
      <c r="G50" s="25" t="s">
        <v>12</v>
      </c>
      <c r="H50" s="25" t="s">
        <v>12</v>
      </c>
      <c r="I50" s="20">
        <f>SUM(I51:I51)</f>
        <v>48800</v>
      </c>
      <c r="J50" s="25" t="s">
        <v>12</v>
      </c>
    </row>
    <row r="51" spans="1:10" ht="28.95" hidden="1" customHeight="1">
      <c r="A51" s="2"/>
      <c r="B51" s="2"/>
      <c r="C51" s="2"/>
      <c r="D51" s="5"/>
      <c r="E51" s="36" t="s">
        <v>125</v>
      </c>
      <c r="F51" s="19" t="s">
        <v>12</v>
      </c>
      <c r="G51" s="18" t="s">
        <v>12</v>
      </c>
      <c r="H51" s="21" t="s">
        <v>12</v>
      </c>
      <c r="I51" s="18">
        <v>48800</v>
      </c>
      <c r="J51" s="21" t="s">
        <v>12</v>
      </c>
    </row>
    <row r="52" spans="1:10" hidden="1">
      <c r="A52" s="2" t="s">
        <v>31</v>
      </c>
      <c r="B52" s="4" t="s">
        <v>13</v>
      </c>
      <c r="C52" s="4"/>
      <c r="D52" s="5" t="s">
        <v>14</v>
      </c>
      <c r="E52" s="38"/>
      <c r="F52" s="23" t="s">
        <v>12</v>
      </c>
      <c r="G52" s="25" t="s">
        <v>12</v>
      </c>
      <c r="H52" s="25" t="s">
        <v>12</v>
      </c>
      <c r="I52" s="20">
        <f>I53</f>
        <v>1838000</v>
      </c>
      <c r="J52" s="25" t="s">
        <v>12</v>
      </c>
    </row>
    <row r="53" spans="1:10" hidden="1">
      <c r="A53" s="2" t="s">
        <v>32</v>
      </c>
      <c r="B53" s="4" t="s">
        <v>15</v>
      </c>
      <c r="C53" s="4"/>
      <c r="D53" s="5" t="s">
        <v>16</v>
      </c>
      <c r="E53" s="22"/>
      <c r="F53" s="23" t="s">
        <v>12</v>
      </c>
      <c r="G53" s="25" t="s">
        <v>12</v>
      </c>
      <c r="H53" s="25" t="s">
        <v>12</v>
      </c>
      <c r="I53" s="20">
        <f>I54</f>
        <v>1838000</v>
      </c>
      <c r="J53" s="25" t="s">
        <v>12</v>
      </c>
    </row>
    <row r="54" spans="1:10" hidden="1">
      <c r="A54" s="2" t="s">
        <v>33</v>
      </c>
      <c r="B54" s="2" t="s">
        <v>34</v>
      </c>
      <c r="C54" s="2" t="s">
        <v>35</v>
      </c>
      <c r="D54" s="5" t="s">
        <v>36</v>
      </c>
      <c r="E54" s="22"/>
      <c r="F54" s="23" t="s">
        <v>12</v>
      </c>
      <c r="G54" s="25" t="s">
        <v>12</v>
      </c>
      <c r="H54" s="25" t="s">
        <v>12</v>
      </c>
      <c r="I54" s="20">
        <f>SUM(I55:I58)</f>
        <v>1838000</v>
      </c>
      <c r="J54" s="25" t="s">
        <v>12</v>
      </c>
    </row>
    <row r="55" spans="1:10" ht="66.599999999999994" hidden="1" customHeight="1">
      <c r="A55" s="2"/>
      <c r="B55" s="2"/>
      <c r="C55" s="2"/>
      <c r="D55" s="7"/>
      <c r="E55" s="17" t="s">
        <v>76</v>
      </c>
      <c r="F55" s="19" t="s">
        <v>53</v>
      </c>
      <c r="G55" s="18">
        <f>320000+28850</f>
        <v>348850</v>
      </c>
      <c r="H55" s="24">
        <f>(28850/G55)*100</f>
        <v>8.270030098896374</v>
      </c>
      <c r="I55" s="18">
        <v>320000</v>
      </c>
      <c r="J55" s="21">
        <f>(I55+28850)/G55%</f>
        <v>100</v>
      </c>
    </row>
    <row r="56" spans="1:10" ht="81.75" hidden="1" customHeight="1">
      <c r="A56" s="2"/>
      <c r="B56" s="2"/>
      <c r="C56" s="2"/>
      <c r="D56" s="5"/>
      <c r="E56" s="17" t="s">
        <v>77</v>
      </c>
      <c r="F56" s="19" t="s">
        <v>53</v>
      </c>
      <c r="G56" s="18">
        <f>333000+28850</f>
        <v>361850</v>
      </c>
      <c r="H56" s="24">
        <f>(28850/G56)*100</f>
        <v>7.9729169545391736</v>
      </c>
      <c r="I56" s="18">
        <v>333000</v>
      </c>
      <c r="J56" s="21">
        <f>(I56+28850)/G56%</f>
        <v>100</v>
      </c>
    </row>
    <row r="57" spans="1:10" ht="69" hidden="1" customHeight="1">
      <c r="A57" s="2"/>
      <c r="B57" s="2"/>
      <c r="C57" s="2"/>
      <c r="D57" s="5"/>
      <c r="E57" s="36" t="s">
        <v>126</v>
      </c>
      <c r="F57" s="19" t="s">
        <v>150</v>
      </c>
      <c r="G57" s="18">
        <v>6650217</v>
      </c>
      <c r="H57" s="39">
        <f>(1000000+800000+300000+1399999.59)/G57%</f>
        <v>52.629855386673846</v>
      </c>
      <c r="I57" s="40">
        <v>1150000</v>
      </c>
      <c r="J57" s="39">
        <f>(I57+1000000+800000+300000+1399999.59)/G57%</f>
        <v>69.9225241822936</v>
      </c>
    </row>
    <row r="58" spans="1:10" ht="93.75" hidden="1" customHeight="1">
      <c r="A58" s="2"/>
      <c r="B58" s="2"/>
      <c r="C58" s="2"/>
      <c r="D58" s="5"/>
      <c r="E58" s="36" t="s">
        <v>127</v>
      </c>
      <c r="F58" s="19">
        <v>2021</v>
      </c>
      <c r="G58" s="18">
        <v>35000</v>
      </c>
      <c r="H58" s="24">
        <v>0</v>
      </c>
      <c r="I58" s="40">
        <v>35000</v>
      </c>
      <c r="J58" s="21">
        <f>(I58+0)/G58%</f>
        <v>100</v>
      </c>
    </row>
    <row r="59" spans="1:10" ht="33.75" hidden="1" customHeight="1">
      <c r="A59" s="26" t="s">
        <v>128</v>
      </c>
      <c r="B59" s="26"/>
      <c r="C59" s="26"/>
      <c r="D59" s="27" t="s">
        <v>129</v>
      </c>
      <c r="E59" s="28"/>
      <c r="F59" s="29" t="s">
        <v>12</v>
      </c>
      <c r="G59" s="30" t="s">
        <v>12</v>
      </c>
      <c r="H59" s="30" t="s">
        <v>12</v>
      </c>
      <c r="I59" s="27">
        <f>I60</f>
        <v>62000</v>
      </c>
      <c r="J59" s="30" t="s">
        <v>12</v>
      </c>
    </row>
    <row r="60" spans="1:10" ht="33.75" hidden="1" customHeight="1">
      <c r="A60" s="31" t="s">
        <v>130</v>
      </c>
      <c r="B60" s="32"/>
      <c r="C60" s="26"/>
      <c r="D60" s="30" t="s">
        <v>129</v>
      </c>
      <c r="E60" s="28"/>
      <c r="F60" s="29" t="s">
        <v>12</v>
      </c>
      <c r="G60" s="30" t="s">
        <v>12</v>
      </c>
      <c r="H60" s="30" t="s">
        <v>12</v>
      </c>
      <c r="I60" s="27">
        <f>I61</f>
        <v>62000</v>
      </c>
      <c r="J60" s="30" t="s">
        <v>12</v>
      </c>
    </row>
    <row r="61" spans="1:10" ht="33.75" hidden="1" customHeight="1">
      <c r="A61" s="4" t="s">
        <v>131</v>
      </c>
      <c r="B61" s="4" t="s">
        <v>132</v>
      </c>
      <c r="C61" s="2"/>
      <c r="D61" s="5" t="s">
        <v>133</v>
      </c>
      <c r="E61" s="33"/>
      <c r="F61" s="34" t="s">
        <v>12</v>
      </c>
      <c r="G61" s="5" t="s">
        <v>12</v>
      </c>
      <c r="H61" s="5" t="s">
        <v>12</v>
      </c>
      <c r="I61" s="41">
        <f>I62</f>
        <v>62000</v>
      </c>
      <c r="J61" s="5" t="s">
        <v>12</v>
      </c>
    </row>
    <row r="62" spans="1:10" ht="33.75" hidden="1" customHeight="1">
      <c r="A62" s="2" t="s">
        <v>134</v>
      </c>
      <c r="B62" s="2" t="s">
        <v>135</v>
      </c>
      <c r="C62" s="2" t="s">
        <v>136</v>
      </c>
      <c r="D62" s="5" t="s">
        <v>137</v>
      </c>
      <c r="E62" s="33"/>
      <c r="F62" s="23" t="s">
        <v>12</v>
      </c>
      <c r="G62" s="25" t="s">
        <v>12</v>
      </c>
      <c r="H62" s="25" t="s">
        <v>12</v>
      </c>
      <c r="I62" s="41">
        <f>SUM(I63:I65)</f>
        <v>62000</v>
      </c>
      <c r="J62" s="25" t="s">
        <v>12</v>
      </c>
    </row>
    <row r="63" spans="1:10" ht="59.25" hidden="1" customHeight="1">
      <c r="A63" s="2"/>
      <c r="B63" s="2"/>
      <c r="C63" s="2"/>
      <c r="D63" s="5"/>
      <c r="E63" s="36" t="s">
        <v>148</v>
      </c>
      <c r="F63" s="19" t="s">
        <v>12</v>
      </c>
      <c r="G63" s="40" t="s">
        <v>12</v>
      </c>
      <c r="H63" s="24" t="s">
        <v>12</v>
      </c>
      <c r="I63" s="40">
        <v>12000</v>
      </c>
      <c r="J63" s="21" t="s">
        <v>12</v>
      </c>
    </row>
    <row r="64" spans="1:10" ht="33.75" hidden="1" customHeight="1">
      <c r="A64" s="42"/>
      <c r="B64" s="42"/>
      <c r="C64" s="42"/>
      <c r="D64" s="42"/>
      <c r="E64" s="36" t="s">
        <v>138</v>
      </c>
      <c r="F64" s="19" t="s">
        <v>12</v>
      </c>
      <c r="G64" s="40" t="s">
        <v>12</v>
      </c>
      <c r="H64" s="24" t="s">
        <v>12</v>
      </c>
      <c r="I64" s="40">
        <v>40000</v>
      </c>
      <c r="J64" s="21" t="s">
        <v>12</v>
      </c>
    </row>
    <row r="65" spans="1:10" ht="33.75" hidden="1" customHeight="1">
      <c r="A65" s="2"/>
      <c r="B65" s="2"/>
      <c r="C65" s="2"/>
      <c r="D65" s="5"/>
      <c r="E65" s="36" t="s">
        <v>139</v>
      </c>
      <c r="F65" s="19" t="s">
        <v>12</v>
      </c>
      <c r="G65" s="40" t="s">
        <v>12</v>
      </c>
      <c r="H65" s="24" t="s">
        <v>12</v>
      </c>
      <c r="I65" s="40">
        <v>10000</v>
      </c>
      <c r="J65" s="21" t="s">
        <v>12</v>
      </c>
    </row>
    <row r="66" spans="1:10" ht="44.25" customHeight="1">
      <c r="A66" s="26" t="s">
        <v>39</v>
      </c>
      <c r="B66" s="26"/>
      <c r="C66" s="26"/>
      <c r="D66" s="27" t="s">
        <v>155</v>
      </c>
      <c r="E66" s="28"/>
      <c r="F66" s="29" t="s">
        <v>12</v>
      </c>
      <c r="G66" s="30" t="s">
        <v>12</v>
      </c>
      <c r="H66" s="30" t="s">
        <v>12</v>
      </c>
      <c r="I66" s="27">
        <f>I67</f>
        <v>10071100</v>
      </c>
      <c r="J66" s="30" t="s">
        <v>12</v>
      </c>
    </row>
    <row r="67" spans="1:10" ht="45.75" customHeight="1">
      <c r="A67" s="31" t="s">
        <v>40</v>
      </c>
      <c r="B67" s="32"/>
      <c r="C67" s="26"/>
      <c r="D67" s="30" t="s">
        <v>155</v>
      </c>
      <c r="E67" s="28"/>
      <c r="F67" s="29" t="s">
        <v>12</v>
      </c>
      <c r="G67" s="30" t="s">
        <v>12</v>
      </c>
      <c r="H67" s="30" t="s">
        <v>12</v>
      </c>
      <c r="I67" s="27">
        <f>I68+I71</f>
        <v>10071100</v>
      </c>
      <c r="J67" s="30" t="s">
        <v>12</v>
      </c>
    </row>
    <row r="68" spans="1:10" hidden="1">
      <c r="A68" s="4" t="s">
        <v>68</v>
      </c>
      <c r="B68" s="4" t="s">
        <v>69</v>
      </c>
      <c r="C68" s="2"/>
      <c r="D68" s="5" t="s">
        <v>70</v>
      </c>
      <c r="E68" s="22"/>
      <c r="F68" s="23" t="s">
        <v>12</v>
      </c>
      <c r="G68" s="25" t="s">
        <v>12</v>
      </c>
      <c r="H68" s="25" t="s">
        <v>12</v>
      </c>
      <c r="I68" s="20">
        <f>I69</f>
        <v>210000</v>
      </c>
      <c r="J68" s="25" t="s">
        <v>12</v>
      </c>
    </row>
    <row r="69" spans="1:10" ht="52.2" hidden="1">
      <c r="A69" s="2" t="s">
        <v>71</v>
      </c>
      <c r="B69" s="2" t="s">
        <v>72</v>
      </c>
      <c r="C69" s="2" t="s">
        <v>73</v>
      </c>
      <c r="D69" s="5" t="s">
        <v>74</v>
      </c>
      <c r="E69" s="22"/>
      <c r="F69" s="23" t="s">
        <v>12</v>
      </c>
      <c r="G69" s="25" t="s">
        <v>12</v>
      </c>
      <c r="H69" s="25" t="s">
        <v>12</v>
      </c>
      <c r="I69" s="20">
        <f>I70</f>
        <v>210000</v>
      </c>
      <c r="J69" s="25" t="s">
        <v>12</v>
      </c>
    </row>
    <row r="70" spans="1:10" ht="93" hidden="1" customHeight="1">
      <c r="A70" s="2"/>
      <c r="B70" s="2"/>
      <c r="C70" s="2"/>
      <c r="D70" s="3"/>
      <c r="E70" s="17" t="s">
        <v>75</v>
      </c>
      <c r="F70" s="19">
        <v>2021</v>
      </c>
      <c r="G70" s="18">
        <v>210000</v>
      </c>
      <c r="H70" s="21">
        <v>0</v>
      </c>
      <c r="I70" s="18">
        <v>210000</v>
      </c>
      <c r="J70" s="21">
        <f>(I70+0)/G70%</f>
        <v>100</v>
      </c>
    </row>
    <row r="71" spans="1:10">
      <c r="A71" s="4" t="s">
        <v>41</v>
      </c>
      <c r="B71" s="4" t="s">
        <v>13</v>
      </c>
      <c r="C71" s="2"/>
      <c r="D71" s="5" t="s">
        <v>14</v>
      </c>
      <c r="E71" s="22"/>
      <c r="F71" s="23" t="s">
        <v>12</v>
      </c>
      <c r="G71" s="25" t="s">
        <v>12</v>
      </c>
      <c r="H71" s="25" t="s">
        <v>12</v>
      </c>
      <c r="I71" s="20">
        <f>I72+I84+I81</f>
        <v>9861100</v>
      </c>
      <c r="J71" s="25" t="s">
        <v>12</v>
      </c>
    </row>
    <row r="72" spans="1:10" ht="27.6" customHeight="1">
      <c r="A72" s="2" t="s">
        <v>42</v>
      </c>
      <c r="B72" s="4" t="s">
        <v>15</v>
      </c>
      <c r="C72" s="4"/>
      <c r="D72" s="5" t="s">
        <v>16</v>
      </c>
      <c r="E72" s="22"/>
      <c r="F72" s="23" t="s">
        <v>12</v>
      </c>
      <c r="G72" s="25" t="s">
        <v>12</v>
      </c>
      <c r="H72" s="25" t="s">
        <v>12</v>
      </c>
      <c r="I72" s="20">
        <f>I73</f>
        <v>7244800</v>
      </c>
      <c r="J72" s="25" t="s">
        <v>12</v>
      </c>
    </row>
    <row r="73" spans="1:10" ht="45" customHeight="1">
      <c r="A73" s="2" t="s">
        <v>43</v>
      </c>
      <c r="B73" s="2" t="s">
        <v>44</v>
      </c>
      <c r="C73" s="2" t="s">
        <v>35</v>
      </c>
      <c r="D73" s="7" t="s">
        <v>45</v>
      </c>
      <c r="E73" s="22"/>
      <c r="F73" s="23" t="s">
        <v>12</v>
      </c>
      <c r="G73" s="20" t="s">
        <v>12</v>
      </c>
      <c r="H73" s="20" t="s">
        <v>12</v>
      </c>
      <c r="I73" s="20">
        <f>SUM(I74:I80)</f>
        <v>7244800</v>
      </c>
      <c r="J73" s="20" t="s">
        <v>12</v>
      </c>
    </row>
    <row r="74" spans="1:10" ht="51.6" hidden="1" customHeight="1">
      <c r="A74" s="2"/>
      <c r="B74" s="2"/>
      <c r="C74" s="2"/>
      <c r="D74" s="5"/>
      <c r="E74" s="17" t="s">
        <v>54</v>
      </c>
      <c r="F74" s="19">
        <v>2021</v>
      </c>
      <c r="G74" s="18">
        <v>581100</v>
      </c>
      <c r="H74" s="21">
        <v>0</v>
      </c>
      <c r="I74" s="18">
        <f>512000+69100</f>
        <v>581100</v>
      </c>
      <c r="J74" s="21">
        <f t="shared" ref="J74:J80" si="0">(I74+0)/G74%</f>
        <v>100</v>
      </c>
    </row>
    <row r="75" spans="1:10" ht="54" hidden="1" customHeight="1">
      <c r="A75" s="43"/>
      <c r="B75" s="44"/>
      <c r="C75" s="44"/>
      <c r="D75" s="45"/>
      <c r="E75" s="46" t="s">
        <v>55</v>
      </c>
      <c r="F75" s="47">
        <v>2021</v>
      </c>
      <c r="G75" s="48">
        <v>2000000</v>
      </c>
      <c r="H75" s="49">
        <v>0</v>
      </c>
      <c r="I75" s="48">
        <f>1000000+1000000</f>
        <v>2000000</v>
      </c>
      <c r="J75" s="49">
        <f t="shared" si="0"/>
        <v>100</v>
      </c>
    </row>
    <row r="76" spans="1:10" ht="85.5" hidden="1" customHeight="1">
      <c r="A76" s="12"/>
      <c r="B76" s="12"/>
      <c r="C76" s="12"/>
      <c r="D76" s="13"/>
      <c r="E76" s="17" t="s">
        <v>81</v>
      </c>
      <c r="F76" s="19">
        <v>2021</v>
      </c>
      <c r="G76" s="18">
        <v>91400</v>
      </c>
      <c r="H76" s="21">
        <v>0</v>
      </c>
      <c r="I76" s="18">
        <v>91400</v>
      </c>
      <c r="J76" s="21">
        <f t="shared" si="0"/>
        <v>100</v>
      </c>
    </row>
    <row r="77" spans="1:10" ht="51" customHeight="1">
      <c r="A77" s="2"/>
      <c r="B77" s="4"/>
      <c r="C77" s="4"/>
      <c r="D77" s="6"/>
      <c r="E77" s="17" t="s">
        <v>56</v>
      </c>
      <c r="F77" s="19">
        <v>2021</v>
      </c>
      <c r="G77" s="18">
        <f>200000+50000</f>
        <v>250000</v>
      </c>
      <c r="H77" s="21">
        <v>0</v>
      </c>
      <c r="I77" s="18">
        <f>200000+50000</f>
        <v>250000</v>
      </c>
      <c r="J77" s="21">
        <f t="shared" si="0"/>
        <v>100</v>
      </c>
    </row>
    <row r="78" spans="1:10" ht="66.75" hidden="1" customHeight="1">
      <c r="A78" s="2"/>
      <c r="B78" s="2"/>
      <c r="C78" s="2"/>
      <c r="D78" s="5"/>
      <c r="E78" s="17" t="s">
        <v>82</v>
      </c>
      <c r="F78" s="19">
        <v>2021</v>
      </c>
      <c r="G78" s="18">
        <v>272400</v>
      </c>
      <c r="H78" s="21">
        <v>0</v>
      </c>
      <c r="I78" s="18">
        <v>272400</v>
      </c>
      <c r="J78" s="21">
        <f t="shared" si="0"/>
        <v>100</v>
      </c>
    </row>
    <row r="79" spans="1:10" ht="101.25" hidden="1" customHeight="1">
      <c r="A79" s="2"/>
      <c r="B79" s="2"/>
      <c r="C79" s="2"/>
      <c r="D79" s="5"/>
      <c r="E79" s="17" t="s">
        <v>78</v>
      </c>
      <c r="F79" s="19">
        <v>2021</v>
      </c>
      <c r="G79" s="18">
        <v>49900</v>
      </c>
      <c r="H79" s="21">
        <v>0</v>
      </c>
      <c r="I79" s="18">
        <v>49900</v>
      </c>
      <c r="J79" s="21">
        <f t="shared" si="0"/>
        <v>100</v>
      </c>
    </row>
    <row r="80" spans="1:10" ht="101.25" hidden="1" customHeight="1">
      <c r="A80" s="2"/>
      <c r="B80" s="2"/>
      <c r="C80" s="2"/>
      <c r="D80" s="5"/>
      <c r="E80" s="36" t="s">
        <v>149</v>
      </c>
      <c r="F80" s="19">
        <v>2021</v>
      </c>
      <c r="G80" s="18">
        <v>7300000</v>
      </c>
      <c r="H80" s="21">
        <v>0</v>
      </c>
      <c r="I80" s="18">
        <v>4000000</v>
      </c>
      <c r="J80" s="21">
        <f t="shared" si="0"/>
        <v>54.794520547945204</v>
      </c>
    </row>
    <row r="81" spans="1:10" ht="55.5" hidden="1" customHeight="1">
      <c r="A81" s="2" t="s">
        <v>140</v>
      </c>
      <c r="B81" s="4" t="s">
        <v>141</v>
      </c>
      <c r="C81" s="4"/>
      <c r="D81" s="5" t="s">
        <v>142</v>
      </c>
      <c r="E81" s="33"/>
      <c r="F81" s="23" t="s">
        <v>12</v>
      </c>
      <c r="G81" s="25" t="s">
        <v>12</v>
      </c>
      <c r="H81" s="25" t="s">
        <v>12</v>
      </c>
      <c r="I81" s="20">
        <f>I82</f>
        <v>1000000</v>
      </c>
      <c r="J81" s="25" t="s">
        <v>12</v>
      </c>
    </row>
    <row r="82" spans="1:10" ht="62.25" hidden="1" customHeight="1">
      <c r="A82" s="2" t="s">
        <v>143</v>
      </c>
      <c r="B82" s="2" t="s">
        <v>144</v>
      </c>
      <c r="C82" s="2" t="s">
        <v>145</v>
      </c>
      <c r="D82" s="7" t="s">
        <v>146</v>
      </c>
      <c r="E82" s="33"/>
      <c r="F82" s="23" t="s">
        <v>12</v>
      </c>
      <c r="G82" s="25" t="s">
        <v>12</v>
      </c>
      <c r="H82" s="25" t="s">
        <v>12</v>
      </c>
      <c r="I82" s="20">
        <f>I83</f>
        <v>1000000</v>
      </c>
      <c r="J82" s="25" t="s">
        <v>12</v>
      </c>
    </row>
    <row r="83" spans="1:10" ht="40.5" hidden="1" customHeight="1">
      <c r="A83" s="50"/>
      <c r="B83" s="50"/>
      <c r="C83" s="50"/>
      <c r="D83" s="14"/>
      <c r="E83" s="36" t="s">
        <v>147</v>
      </c>
      <c r="F83" s="47">
        <v>2021</v>
      </c>
      <c r="G83" s="48">
        <v>11000000</v>
      </c>
      <c r="H83" s="49">
        <v>0</v>
      </c>
      <c r="I83" s="48">
        <v>1000000</v>
      </c>
      <c r="J83" s="49">
        <f t="shared" ref="J83" si="1">(I83+0)/G83%</f>
        <v>9.0909090909090917</v>
      </c>
    </row>
    <row r="84" spans="1:10" ht="44.25" hidden="1" customHeight="1">
      <c r="A84" s="2" t="s">
        <v>46</v>
      </c>
      <c r="B84" s="4" t="s">
        <v>18</v>
      </c>
      <c r="C84" s="4"/>
      <c r="D84" s="5" t="s">
        <v>19</v>
      </c>
      <c r="E84" s="33"/>
      <c r="F84" s="34" t="s">
        <v>12</v>
      </c>
      <c r="G84" s="5" t="s">
        <v>12</v>
      </c>
      <c r="H84" s="5" t="s">
        <v>12</v>
      </c>
      <c r="I84" s="35">
        <f>I85</f>
        <v>1616300</v>
      </c>
      <c r="J84" s="5" t="s">
        <v>12</v>
      </c>
    </row>
    <row r="85" spans="1:10" ht="34.799999999999997" hidden="1">
      <c r="A85" s="2" t="s">
        <v>47</v>
      </c>
      <c r="B85" s="2" t="s">
        <v>37</v>
      </c>
      <c r="C85" s="2" t="s">
        <v>17</v>
      </c>
      <c r="D85" s="7" t="s">
        <v>38</v>
      </c>
      <c r="E85" s="33"/>
      <c r="F85" s="34" t="s">
        <v>12</v>
      </c>
      <c r="G85" s="5" t="s">
        <v>12</v>
      </c>
      <c r="H85" s="5" t="s">
        <v>12</v>
      </c>
      <c r="I85" s="35">
        <f>SUM(I86:I88)</f>
        <v>1616300</v>
      </c>
      <c r="J85" s="5" t="s">
        <v>12</v>
      </c>
    </row>
    <row r="86" spans="1:10" hidden="1">
      <c r="A86" s="2"/>
      <c r="B86" s="2"/>
      <c r="C86" s="2"/>
      <c r="D86" s="5"/>
      <c r="E86" s="51" t="s">
        <v>57</v>
      </c>
      <c r="F86" s="8" t="s">
        <v>12</v>
      </c>
      <c r="G86" s="11" t="s">
        <v>12</v>
      </c>
      <c r="H86" s="3" t="s">
        <v>12</v>
      </c>
      <c r="I86" s="11">
        <f>400000+500000</f>
        <v>900000</v>
      </c>
      <c r="J86" s="3" t="s">
        <v>12</v>
      </c>
    </row>
    <row r="87" spans="1:10" hidden="1">
      <c r="A87" s="2"/>
      <c r="B87" s="2"/>
      <c r="C87" s="2"/>
      <c r="D87" s="5"/>
      <c r="E87" s="36" t="s">
        <v>49</v>
      </c>
      <c r="F87" s="8" t="s">
        <v>12</v>
      </c>
      <c r="G87" s="11" t="s">
        <v>12</v>
      </c>
      <c r="H87" s="3" t="s">
        <v>12</v>
      </c>
      <c r="I87" s="11">
        <f>156300+160000</f>
        <v>316300</v>
      </c>
      <c r="J87" s="3" t="s">
        <v>12</v>
      </c>
    </row>
    <row r="88" spans="1:10" hidden="1">
      <c r="A88" s="2"/>
      <c r="B88" s="2"/>
      <c r="C88" s="2"/>
      <c r="D88" s="5"/>
      <c r="E88" s="14" t="s">
        <v>51</v>
      </c>
      <c r="F88" s="8" t="s">
        <v>12</v>
      </c>
      <c r="G88" s="11" t="s">
        <v>12</v>
      </c>
      <c r="H88" s="3" t="s">
        <v>12</v>
      </c>
      <c r="I88" s="11">
        <v>400000</v>
      </c>
      <c r="J88" s="3" t="s">
        <v>12</v>
      </c>
    </row>
    <row r="89" spans="1:10">
      <c r="A89" s="5" t="s">
        <v>12</v>
      </c>
      <c r="B89" s="5" t="s">
        <v>12</v>
      </c>
      <c r="C89" s="5" t="s">
        <v>12</v>
      </c>
      <c r="D89" s="5" t="s">
        <v>50</v>
      </c>
      <c r="E89" s="5" t="s">
        <v>12</v>
      </c>
      <c r="F89" s="34" t="s">
        <v>12</v>
      </c>
      <c r="G89" s="5" t="s">
        <v>12</v>
      </c>
      <c r="H89" s="5" t="s">
        <v>12</v>
      </c>
      <c r="I89" s="35">
        <f>I18+I38+I66+I59</f>
        <v>15926410</v>
      </c>
      <c r="J89" s="5" t="s">
        <v>12</v>
      </c>
    </row>
    <row r="92" spans="1:10">
      <c r="A92" s="56" t="s">
        <v>48</v>
      </c>
      <c r="B92" s="56"/>
      <c r="C92" s="56"/>
      <c r="D92" s="56"/>
      <c r="I92" s="56" t="s">
        <v>83</v>
      </c>
      <c r="J92" s="56"/>
    </row>
  </sheetData>
  <mergeCells count="9">
    <mergeCell ref="I3:J3"/>
    <mergeCell ref="I1:J1"/>
    <mergeCell ref="A92:D92"/>
    <mergeCell ref="I92:J92"/>
    <mergeCell ref="A9:J9"/>
    <mergeCell ref="A11:J11"/>
    <mergeCell ref="B13:C13"/>
    <mergeCell ref="B14:C14"/>
    <mergeCell ref="A10:J10"/>
  </mergeCells>
  <phoneticPr fontId="0" type="noConversion"/>
  <printOptions horizontalCentered="1"/>
  <pageMargins left="0.7" right="0.39370078740157483" top="0.19685039370078741" bottom="0.19685039370078741" header="0.23622047244094491" footer="0.31496062992125984"/>
  <pageSetup paperSize="9" scale="3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2021-04-15T11:10:27Z</dcterms:modified>
</cp:coreProperties>
</file>